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almere-my.sharepoint.com/personal/bbiesheuvel_almere_nl/Documents/Team Risk/Project IV/16. Inkoop/16.4 Aanbesteding 1b + BPO/16.6 Aanbestedingsprocedure/A. Publicatie/29102021 Janneke/"/>
    </mc:Choice>
  </mc:AlternateContent>
  <xr:revisionPtr revIDLastSave="274" documentId="8_{286353BB-E4FE-491B-9A8B-0ED65D6FF8E5}" xr6:coauthVersionLast="47" xr6:coauthVersionMax="47" xr10:uidLastSave="{14B59FDF-D774-4A13-B0B6-8A48D2CBFD51}"/>
  <bookViews>
    <workbookView xWindow="-110" yWindow="-110" windowWidth="19420" windowHeight="10420" xr2:uid="{B5A9E854-A118-4173-881A-448226F5D01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A6" i="1"/>
  <c r="A7" i="1" s="1"/>
  <c r="A8" i="1" s="1"/>
  <c r="C8" i="1" s="1"/>
  <c r="C7" i="1" l="1"/>
  <c r="C6" i="1"/>
  <c r="C10" i="1" l="1"/>
  <c r="C15" i="1" s="1"/>
</calcChain>
</file>

<file path=xl/sharedStrings.xml><?xml version="1.0" encoding="utf-8"?>
<sst xmlns="http://schemas.openxmlformats.org/spreadsheetml/2006/main" count="22" uniqueCount="22">
  <si>
    <t>Bijlage 3. Tarievenblad</t>
  </si>
  <si>
    <t>Prijs per inwoner per jaar</t>
  </si>
  <si>
    <t>Geschat aantal inwoners</t>
  </si>
  <si>
    <t>Jaar</t>
  </si>
  <si>
    <t>Subtotaal fictieve aantal inwoners initiele contractperiode</t>
  </si>
  <si>
    <t>Eenmalig implementatiekosten</t>
  </si>
  <si>
    <t>Totaal te beoordelen prijs</t>
  </si>
  <si>
    <t>Inschrijver dient in dit Tarievenblad uitsluitend de groene cellen in te vullen. Bedragen dienen in Euro’s (exclusief btw) te zijn vermeld in cijfers.</t>
  </si>
  <si>
    <t>De maandelijkse vergoeding van de dienstverlening vangt aan per live datum, te weten 1/1/2023.</t>
  </si>
  <si>
    <t>De pijs per inwoner per jaar is gemaximaliseerd op €3,-.</t>
  </si>
  <si>
    <t>De eenmalige implementatiekosten (migratie, conversie en transitie) zijn gemaximaliseerd op €300.000,-. De vergoeding wordt achteraf gedaan aan de hand van de voortgang ten opzichte het overeengekomen projectplan van Opdrachtnemer.</t>
  </si>
  <si>
    <t>De genoemde inwoner-aantallen jaar 2, 3 en 4 zijn gebaseerd op de verwachte inwonergroei van de gemeente Almere.</t>
  </si>
  <si>
    <t>De prijs per inwoner kan jaarlijks voor het eerst op 1 januari 2024 geïndexeerd worden. Een eventuele indexering vindt plaats voor ten hoogste het StatLine - Dienstenprijzen; commerciële dienstverlening en transport, index 2015=100 (cbs.nl), index 2015 = 100, onderwerp Jaarmutaties, dienstenprijsindex reeks "Zakelijke dienstverlening".</t>
  </si>
  <si>
    <t xml:space="preserve">De indexeringsperiode beslaat altijd 4 opeenvolgende kwartalen. Een verzoek tot indexering dient minimaal 30 dagen voor ingangsdatum schriftelijk te worden ingediend bij de Contractmanager van de Opdrachtgever. </t>
  </si>
  <si>
    <t>Na schriftelijke goedkeuring door Partijen, worden de eventuele nieuwe Prijs per inwoner van kracht. Indexeringsverzoeken over voorgaande jaren kunnen niet met terugwerkende kracht worden ingediend en ingevoerd.</t>
  </si>
  <si>
    <t xml:space="preserve">Jaarlijks op 1 januari wordt het inwoneraantal (almere.incijfers.nl &gt; Bevolking) vastgesteld en wordt er voor dat jaar op basis hiervan maandelijks (jaarbedrag/12) gefactureerd. </t>
  </si>
  <si>
    <t>bedrijfsnaam</t>
  </si>
  <si>
    <t>naam inschrijver</t>
  </si>
  <si>
    <t>functie</t>
  </si>
  <si>
    <t>datum</t>
  </si>
  <si>
    <t>handtekening</t>
  </si>
  <si>
    <t>Alle bedragen gelden in € (Euro) zijn all-in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</si>
</sst>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&quot;€&quot;\ #,##0.00"/>
    <numFmt numFmtId="165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3" borderId="1" xfId="0" applyFill="1" applyBorder="1"/>
    <xf numFmtId="0" fontId="0" fillId="3" borderId="2" xfId="0" applyFill="1" applyBorder="1"/>
    <xf numFmtId="164" fontId="0" fillId="0" borderId="0" xfId="0" applyNumberFormat="1"/>
    <xf numFmtId="165" fontId="0" fillId="0" borderId="0" xfId="1" applyNumberFormat="1" applyFont="1"/>
    <xf numFmtId="164" fontId="0" fillId="3" borderId="3" xfId="0" applyNumberFormat="1" applyFill="1" applyBorder="1" applyAlignment="1">
      <alignment horizontal="right"/>
    </xf>
    <xf numFmtId="0" fontId="2" fillId="0" borderId="0" xfId="0" applyFont="1"/>
    <xf numFmtId="164" fontId="0" fillId="0" borderId="0" xfId="0" applyNumberFormat="1" applyAlignment="1">
      <alignment vertical="center"/>
    </xf>
    <xf numFmtId="164" fontId="0" fillId="2" borderId="4" xfId="0" applyNumberFormat="1" applyFill="1" applyBorder="1" applyAlignment="1" applyProtection="1">
      <alignment horizontal="center"/>
      <protection locked="0"/>
    </xf>
    <xf numFmtId="164" fontId="0" fillId="2" borderId="4" xfId="0" applyNumberForma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0" fillId="2" borderId="7" xfId="0" applyFill="1" applyBorder="1" applyAlignment="1" applyProtection="1">
      <alignment horizontal="left"/>
      <protection locked="0"/>
    </xf>
    <xf numFmtId="0" fontId="0" fillId="2" borderId="8" xfId="0" applyFill="1" applyBorder="1" applyAlignment="1" applyProtection="1">
      <alignment horizontal="left"/>
      <protection locked="0"/>
    </xf>
    <xf numFmtId="0" fontId="0" fillId="2" borderId="0" xfId="0" applyFill="1" applyAlignment="1" applyProtection="1">
      <alignment horizontal="left"/>
      <protection locked="0"/>
    </xf>
    <xf numFmtId="0" fontId="0" fillId="2" borderId="9" xfId="0" applyFill="1" applyBorder="1" applyAlignment="1" applyProtection="1">
      <alignment horizontal="left"/>
      <protection locked="0"/>
    </xf>
    <xf numFmtId="0" fontId="0" fillId="2" borderId="10" xfId="0" applyFill="1" applyBorder="1" applyAlignment="1" applyProtection="1">
      <alignment horizontal="left"/>
      <protection locked="0"/>
    </xf>
    <xf numFmtId="0" fontId="0" fillId="2" borderId="11" xfId="0" applyFill="1" applyBorder="1" applyAlignment="1" applyProtection="1">
      <alignment horizontal="left"/>
      <protection locked="0"/>
    </xf>
    <xf numFmtId="0" fontId="0" fillId="2" borderId="12" xfId="0" applyFill="1" applyBorder="1" applyAlignment="1" applyProtection="1">
      <alignment horizontal="left"/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lmere.incijfers.nl/" TargetMode="External"/><Relationship Id="rId1" Type="http://schemas.openxmlformats.org/officeDocument/2006/relationships/hyperlink" Target="https://opendata.cbs.nl/statlin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CCABE-B4A0-4FB9-82C2-80D9E0D9EF88}">
  <dimension ref="A1:F36"/>
  <sheetViews>
    <sheetView tabSelected="1" topLeftCell="A7" zoomScale="160" zoomScaleNormal="160" workbookViewId="0">
      <selection activeCell="D14" sqref="D14"/>
    </sheetView>
  </sheetViews>
  <sheetFormatPr defaultRowHeight="14.5" x14ac:dyDescent="0.35"/>
  <cols>
    <col min="1" max="1" width="21.7265625" customWidth="1"/>
    <col min="2" max="2" width="4.453125" bestFit="1" customWidth="1"/>
    <col min="3" max="3" width="17.26953125" customWidth="1"/>
    <col min="4" max="4" width="17.453125" customWidth="1"/>
  </cols>
  <sheetData>
    <row r="1" spans="1:4" ht="21" x14ac:dyDescent="0.5">
      <c r="A1" s="8" t="s">
        <v>0</v>
      </c>
    </row>
    <row r="3" spans="1:4" ht="29" x14ac:dyDescent="0.35">
      <c r="A3" s="1"/>
      <c r="D3" s="2" t="s">
        <v>1</v>
      </c>
    </row>
    <row r="4" spans="1:4" x14ac:dyDescent="0.35">
      <c r="A4" t="s">
        <v>2</v>
      </c>
      <c r="B4" t="s">
        <v>3</v>
      </c>
    </row>
    <row r="5" spans="1:4" x14ac:dyDescent="0.35">
      <c r="A5" s="6">
        <v>226000</v>
      </c>
      <c r="B5" s="12">
        <v>1</v>
      </c>
      <c r="C5" s="5">
        <f>$D$5*A5</f>
        <v>0</v>
      </c>
      <c r="D5" s="10"/>
    </row>
    <row r="6" spans="1:4" x14ac:dyDescent="0.35">
      <c r="A6" s="6">
        <f>A5+5000</f>
        <v>231000</v>
      </c>
      <c r="B6" s="12">
        <v>2</v>
      </c>
      <c r="C6" s="5">
        <f t="shared" ref="C6:C8" si="0">$D$5*A6</f>
        <v>0</v>
      </c>
    </row>
    <row r="7" spans="1:4" x14ac:dyDescent="0.35">
      <c r="A7" s="6">
        <f t="shared" ref="A7:A8" si="1">A6+5000</f>
        <v>236000</v>
      </c>
      <c r="B7" s="12">
        <v>3</v>
      </c>
      <c r="C7" s="5">
        <f t="shared" si="0"/>
        <v>0</v>
      </c>
    </row>
    <row r="8" spans="1:4" x14ac:dyDescent="0.35">
      <c r="A8" s="6">
        <f t="shared" si="1"/>
        <v>241000</v>
      </c>
      <c r="B8" s="12">
        <v>4</v>
      </c>
      <c r="C8" s="5">
        <f t="shared" si="0"/>
        <v>0</v>
      </c>
    </row>
    <row r="10" spans="1:4" ht="43.5" x14ac:dyDescent="0.35">
      <c r="A10" s="1" t="s">
        <v>4</v>
      </c>
      <c r="C10" s="9">
        <f>SUM(C5:C8)</f>
        <v>0</v>
      </c>
    </row>
    <row r="12" spans="1:4" ht="31.5" customHeight="1" x14ac:dyDescent="0.35">
      <c r="A12" s="1" t="s">
        <v>5</v>
      </c>
      <c r="C12" s="11"/>
    </row>
    <row r="14" spans="1:4" ht="15" thickBot="1" x14ac:dyDescent="0.4"/>
    <row r="15" spans="1:4" ht="15" thickBot="1" x14ac:dyDescent="0.4">
      <c r="A15" s="3" t="s">
        <v>6</v>
      </c>
      <c r="B15" s="4"/>
      <c r="C15" s="7">
        <f>C12+C10</f>
        <v>0</v>
      </c>
    </row>
    <row r="17" spans="1:6" ht="29.5" customHeight="1" x14ac:dyDescent="0.35">
      <c r="A17" s="13" t="s">
        <v>7</v>
      </c>
      <c r="B17" s="13"/>
      <c r="C17" s="13"/>
      <c r="D17" s="13"/>
      <c r="E17" s="13"/>
      <c r="F17" s="13"/>
    </row>
    <row r="18" spans="1:6" ht="30" customHeight="1" x14ac:dyDescent="0.35">
      <c r="A18" s="13" t="s">
        <v>8</v>
      </c>
      <c r="B18" s="13"/>
      <c r="C18" s="13"/>
      <c r="D18" s="13"/>
      <c r="E18" s="13"/>
      <c r="F18" s="13"/>
    </row>
    <row r="19" spans="1:6" x14ac:dyDescent="0.35">
      <c r="A19" s="14" t="s">
        <v>9</v>
      </c>
      <c r="B19" s="14"/>
      <c r="C19" s="14"/>
      <c r="D19" s="14"/>
      <c r="E19" s="14"/>
      <c r="F19" s="14"/>
    </row>
    <row r="20" spans="1:6" ht="47.25" customHeight="1" x14ac:dyDescent="0.35">
      <c r="A20" s="13" t="s">
        <v>10</v>
      </c>
      <c r="B20" s="13"/>
      <c r="C20" s="13"/>
      <c r="D20" s="13"/>
      <c r="E20" s="13"/>
      <c r="F20" s="13"/>
    </row>
    <row r="21" spans="1:6" ht="33.75" customHeight="1" x14ac:dyDescent="0.35">
      <c r="A21" s="13" t="s">
        <v>11</v>
      </c>
      <c r="B21" s="13"/>
      <c r="C21" s="13"/>
      <c r="D21" s="13"/>
      <c r="E21" s="13"/>
      <c r="F21" s="13"/>
    </row>
    <row r="22" spans="1:6" ht="64.5" customHeight="1" x14ac:dyDescent="0.35">
      <c r="A22" s="13" t="s">
        <v>12</v>
      </c>
      <c r="B22" s="13"/>
      <c r="C22" s="13"/>
      <c r="D22" s="13"/>
      <c r="E22" s="13"/>
      <c r="F22" s="13"/>
    </row>
    <row r="23" spans="1:6" ht="49.5" customHeight="1" x14ac:dyDescent="0.35">
      <c r="A23" s="13" t="s">
        <v>13</v>
      </c>
      <c r="B23" s="13"/>
      <c r="C23" s="13"/>
      <c r="D23" s="13"/>
      <c r="E23" s="13"/>
      <c r="F23" s="13"/>
    </row>
    <row r="24" spans="1:6" ht="44.5" customHeight="1" x14ac:dyDescent="0.35">
      <c r="A24" s="13" t="s">
        <v>14</v>
      </c>
      <c r="B24" s="13"/>
      <c r="C24" s="13"/>
      <c r="D24" s="13"/>
      <c r="E24" s="13"/>
      <c r="F24" s="13"/>
    </row>
    <row r="25" spans="1:6" ht="31" customHeight="1" x14ac:dyDescent="0.35">
      <c r="A25" s="13" t="s">
        <v>15</v>
      </c>
      <c r="B25" s="13"/>
      <c r="C25" s="13"/>
      <c r="D25" s="13"/>
      <c r="E25" s="13"/>
      <c r="F25" s="13"/>
    </row>
    <row r="26" spans="1:6" ht="18" customHeight="1" x14ac:dyDescent="0.35">
      <c r="A26" s="13" t="s">
        <v>21</v>
      </c>
      <c r="B26" s="13"/>
      <c r="C26" s="13"/>
      <c r="D26" s="13"/>
      <c r="E26" s="13"/>
      <c r="F26" s="13"/>
    </row>
    <row r="30" spans="1:6" x14ac:dyDescent="0.35">
      <c r="A30" t="s">
        <v>16</v>
      </c>
      <c r="B30" s="15"/>
      <c r="C30" s="16"/>
      <c r="D30" s="16"/>
      <c r="E30" s="16"/>
      <c r="F30" s="17"/>
    </row>
    <row r="31" spans="1:6" x14ac:dyDescent="0.35">
      <c r="A31" t="s">
        <v>17</v>
      </c>
      <c r="B31" s="18"/>
      <c r="C31" s="19"/>
      <c r="D31" s="19"/>
      <c r="E31" s="19"/>
      <c r="F31" s="20"/>
    </row>
    <row r="32" spans="1:6" x14ac:dyDescent="0.35">
      <c r="A32" t="s">
        <v>18</v>
      </c>
      <c r="B32" s="18"/>
      <c r="C32" s="19"/>
      <c r="D32" s="19"/>
      <c r="E32" s="19"/>
      <c r="F32" s="20"/>
    </row>
    <row r="33" spans="1:6" x14ac:dyDescent="0.35">
      <c r="A33" t="s">
        <v>19</v>
      </c>
      <c r="B33" s="18"/>
      <c r="C33" s="19"/>
      <c r="D33" s="19"/>
      <c r="E33" s="19"/>
      <c r="F33" s="20"/>
    </row>
    <row r="34" spans="1:6" x14ac:dyDescent="0.35">
      <c r="A34" t="s">
        <v>20</v>
      </c>
      <c r="B34" s="18"/>
      <c r="C34" s="19"/>
      <c r="D34" s="19"/>
      <c r="E34" s="19"/>
      <c r="F34" s="20"/>
    </row>
    <row r="35" spans="1:6" x14ac:dyDescent="0.35">
      <c r="B35" s="18"/>
      <c r="C35" s="19"/>
      <c r="D35" s="19"/>
      <c r="E35" s="19"/>
      <c r="F35" s="20"/>
    </row>
    <row r="36" spans="1:6" x14ac:dyDescent="0.35">
      <c r="B36" s="21"/>
      <c r="C36" s="22"/>
      <c r="D36" s="22"/>
      <c r="E36" s="22"/>
      <c r="F36" s="23"/>
    </row>
  </sheetData>
  <sheetProtection algorithmName="SHA-512" hashValue="UXNk3jmKY8ubbjSZy84jHwqCdlPQAk0hWkStyfMbhsb9y5xA8+Kgw20VqHgR+VmTBNjN7o2VCXGi+m2tlzZFcw==" saltValue="4LPuUb+SzvTmtpQtnD6vxA==" spinCount="100000" sheet="1" objects="1" scenarios="1"/>
  <mergeCells count="15">
    <mergeCell ref="A26:F26"/>
    <mergeCell ref="B30:F30"/>
    <mergeCell ref="B31:F31"/>
    <mergeCell ref="B32:F32"/>
    <mergeCell ref="B33:F33"/>
    <mergeCell ref="B34:F36"/>
    <mergeCell ref="A17:F17"/>
    <mergeCell ref="A18:F18"/>
    <mergeCell ref="A22:F22"/>
    <mergeCell ref="A25:F25"/>
    <mergeCell ref="A24:F24"/>
    <mergeCell ref="A23:F23"/>
    <mergeCell ref="A21:F21"/>
    <mergeCell ref="A19:F19"/>
    <mergeCell ref="A20:F20"/>
  </mergeCells>
  <dataValidations count="2">
    <dataValidation type="decimal" operator="lessThanOrEqual" allowBlank="1" showInputMessage="1" showErrorMessage="1" sqref="D5" xr:uid="{5FA9812C-A468-4053-9B30-8E1A3A3D43C9}">
      <formula1>3</formula1>
    </dataValidation>
    <dataValidation type="decimal" operator="lessThanOrEqual" allowBlank="1" showInputMessage="1" showErrorMessage="1" sqref="C12" xr:uid="{5F80C4FF-5FC6-47CC-B4DA-3EA334B4F2C4}">
      <formula1>300000</formula1>
    </dataValidation>
  </dataValidations>
  <hyperlinks>
    <hyperlink ref="A22" r:id="rId1" location="/CBS/nl/dataset/83760NED/table?ts=1634625344020" display="https://opendata.cbs.nl/statline/ - /CBS/nl/dataset/83760NED/table?ts=1634625344020" xr:uid="{963BCF54-FF4A-495A-A7F4-FEBFD7F184CF}"/>
    <hyperlink ref="A25" r:id="rId2" display="http://almere.incijfers.nl/" xr:uid="{5B4C89A5-1C59-4BA0-9E47-46293318A644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Tjerk Wierda</dc:creator>
  <cp:keywords/>
  <dc:description/>
  <cp:lastModifiedBy>Tjerk Wierda</cp:lastModifiedBy>
  <cp:revision/>
  <dcterms:created xsi:type="dcterms:W3CDTF">2021-10-21T09:29:43Z</dcterms:created>
  <dcterms:modified xsi:type="dcterms:W3CDTF">2021-10-29T18:18:57Z</dcterms:modified>
  <cp:category/>
  <cp:contentStatus/>
</cp:coreProperties>
</file>